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7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nghiệp'!$A$10:$I$60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hidden="1">{#N/A,#N/A,FALSE,"Chi tiÆt"}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0" i="3"/>
  <c r="J47"/>
  <c r="J40"/>
  <c r="J37"/>
  <c r="J36"/>
  <c r="J32"/>
  <c r="J29"/>
  <c r="J26"/>
  <c r="J23"/>
  <c r="J20"/>
  <c r="J17"/>
  <c r="J14"/>
  <c r="J11"/>
</calcChain>
</file>

<file path=xl/sharedStrings.xml><?xml version="1.0" encoding="utf-8"?>
<sst xmlns="http://schemas.openxmlformats.org/spreadsheetml/2006/main" count="263" uniqueCount="144">
  <si>
    <t>TT</t>
  </si>
  <si>
    <t>Các thửa đất còn lại</t>
  </si>
  <si>
    <t>Vị trí, loại đất</t>
  </si>
  <si>
    <t>Đất trồng lúa nước</t>
  </si>
  <si>
    <t>Vị trí 1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</si>
  <si>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</si>
  <si>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</si>
  <si>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</si>
  <si>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</si>
  <si>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</si>
  <si>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>Địa danh (xứ đồng)</t>
  </si>
  <si>
    <t>Mức giá trong bảng giá 2015 - 2019 (đồng/m²)</t>
  </si>
  <si>
    <t>Lý do xin điều chỉnh</t>
  </si>
  <si>
    <t>Bổ sung các thửa</t>
  </si>
  <si>
    <t>Địa danh</t>
  </si>
  <si>
    <t>Đoạn đường</t>
  </si>
  <si>
    <t>Tên đơn vị, tên đường phố</t>
  </si>
  <si>
    <t>Từ</t>
  </si>
  <si>
    <t>Đến</t>
  </si>
  <si>
    <t>Quốc lộ 7A</t>
  </si>
  <si>
    <t>Tiền Tiêu</t>
  </si>
  <si>
    <t>Lỳ Chìa Xa</t>
  </si>
  <si>
    <t>Hờ Bá Rê</t>
  </si>
  <si>
    <t>Cử Gà Lầu</t>
  </si>
  <si>
    <t>Cử Bá Giờ</t>
  </si>
  <si>
    <t>Các thửa còn lại</t>
  </si>
  <si>
    <t>Hờ Bá Xử</t>
  </si>
  <si>
    <t>Và Bá Trỉa</t>
  </si>
  <si>
    <t>Nguyễn Đình Phương</t>
  </si>
  <si>
    <t>Hờ Bá Bì</t>
  </si>
  <si>
    <t>Hờ Bá Tu</t>
  </si>
  <si>
    <t>Hờ Bá Giờ</t>
  </si>
  <si>
    <t>Hờ Tồng Lỉa</t>
  </si>
  <si>
    <t>Hờ Bá Phềnh</t>
  </si>
  <si>
    <t>Trường Sơn</t>
  </si>
  <si>
    <t>Lầu Bá Thái</t>
  </si>
  <si>
    <t>Lầu Bá Lâu</t>
  </si>
  <si>
    <t>Lầu Bá Và</t>
  </si>
  <si>
    <t>Lầu Bá Giờ</t>
  </si>
  <si>
    <t>Tất cả các thửa</t>
  </si>
  <si>
    <t>Lầu Bá Mùa</t>
  </si>
  <si>
    <t>Lầu Rua Và</t>
  </si>
  <si>
    <t>Trạm y tế xã</t>
  </si>
  <si>
    <t>Xồng Vả Lầu</t>
  </si>
  <si>
    <t>Lỳ Nỏ Tu</t>
  </si>
  <si>
    <t>Xồng Pà Chày</t>
  </si>
  <si>
    <t>Xồng Xái Phia</t>
  </si>
  <si>
    <t>Lỳ Nềnh Chư</t>
  </si>
  <si>
    <t>Cuối bản</t>
  </si>
  <si>
    <t>Và Rua Nù</t>
  </si>
  <si>
    <t>Khánh Thành</t>
  </si>
  <si>
    <t>Ven Phò Đường</t>
  </si>
  <si>
    <t>Ven Phò Quân</t>
  </si>
  <si>
    <t>Hoa Văn An</t>
  </si>
  <si>
    <t>Moong Văn Toàn</t>
  </si>
  <si>
    <t>Lo Mẹ Búa</t>
  </si>
  <si>
    <t>Moong Phò Thiêm</t>
  </si>
  <si>
    <t>Cụt Văn Ngoan</t>
  </si>
  <si>
    <t>Moong Văn May</t>
  </si>
  <si>
    <t>Nhang Phò Toàn</t>
  </si>
  <si>
    <t>Nhang Phò Khách</t>
  </si>
  <si>
    <t>Hoa Văn Nghệ</t>
  </si>
  <si>
    <t>Moong Văn Hành</t>
  </si>
  <si>
    <t>Noọng Dẻ</t>
  </si>
  <si>
    <t>Lo Phò Hoàng</t>
  </si>
  <si>
    <t>Lưữ Văn Mơng</t>
  </si>
  <si>
    <t>Lương Phò Phanh</t>
  </si>
  <si>
    <t>Lương Văn Hùng</t>
  </si>
  <si>
    <t>Lương Thoong Khăm</t>
  </si>
  <si>
    <t>Trường cấp II</t>
  </si>
  <si>
    <t>Ngân Phò Phim</t>
  </si>
  <si>
    <t>Lo Phò Dũng</t>
  </si>
  <si>
    <t>Khàng Văn Phanh</t>
  </si>
  <si>
    <t>Cụt Phò Mộc</t>
  </si>
  <si>
    <t>Kha Văn Ma</t>
  </si>
  <si>
    <t>Ngân Văn Lý</t>
  </si>
  <si>
    <t>Kha Văn Phôm</t>
  </si>
  <si>
    <t>Kha Phò Xon</t>
  </si>
  <si>
    <t>Lương Thị Chắn</t>
  </si>
  <si>
    <t>Đặng Thị Khánh Linh</t>
  </si>
  <si>
    <t>Đường bản</t>
  </si>
  <si>
    <t>Pà Ca</t>
  </si>
  <si>
    <t>Moong Phò Nan</t>
  </si>
  <si>
    <t>Lương Mẹ Hoại</t>
  </si>
  <si>
    <t>Huồi Pốc</t>
  </si>
  <si>
    <t>Cử Xìa Cô</t>
  </si>
  <si>
    <t>Lỳ Trung Súa</t>
  </si>
  <si>
    <t>Lầu Nỏ Pó</t>
  </si>
  <si>
    <t>Lầu Vả Nênh</t>
  </si>
  <si>
    <t>Lầu Bá Ná</t>
  </si>
  <si>
    <t>Lầu Và Pó</t>
  </si>
  <si>
    <t>Lầu Chù Lếnh</t>
  </si>
  <si>
    <t>4, 5, 6, 7, 8, 9, 10, 11, 12, 
13, 17, 18, 22, 23, 33, 34, 38, 41, 47, 48, 59, 60, 70, 71, 76, 77, 84, 97</t>
  </si>
  <si>
    <t>17, 18, 20, 21, 22, 23, 33, 34</t>
  </si>
  <si>
    <t>24, 25, 31, 32, 41, 42, 43, 45, 46, 52</t>
  </si>
  <si>
    <t xml:space="preserve">2, 9, 17, 23, 24, 26, 27, 30, 38, 50, 51, </t>
  </si>
  <si>
    <t xml:space="preserve">11, 22, 23, 24, 30, 31, 32, 
40, 44, </t>
  </si>
  <si>
    <t xml:space="preserve">33, 34, 35, 36, 39, 43, </t>
  </si>
  <si>
    <t>52, 53</t>
  </si>
  <si>
    <t>1, 2, 7, 8, 11, 12, 13, 15, 14, 
25, 26, 27, 35, 36, 39, 41, 42</t>
  </si>
  <si>
    <t>3, 9, 17, 21, 24, 28, 34</t>
  </si>
  <si>
    <t>1, 3, 5, 8, 9, 13</t>
  </si>
  <si>
    <t>4, 5, 6, 7, 8, 9, 14, 18, 19, 20</t>
  </si>
  <si>
    <t>10, 11, 13, 16, 17</t>
  </si>
  <si>
    <t>13, 16, 25, 29, 43, 45, 
61, 62</t>
  </si>
  <si>
    <t>3, 15, 20, 26, 34, 42, 43, 45, 46, 45, 50, 51, 52, 54, 55</t>
  </si>
  <si>
    <t>2, 4, 6, 7, 10, 11, 17, 19, 20, 28</t>
  </si>
  <si>
    <t>3, 4, 8, 9, 11, 12, 13, 14, 15, 18, 24</t>
  </si>
  <si>
    <t>2, 34, 7, 8, 10, 17, 19, 20, 23, 28</t>
  </si>
  <si>
    <t>26, 61, 83</t>
  </si>
  <si>
    <t>40, 47</t>
  </si>
  <si>
    <t>31, 36</t>
  </si>
  <si>
    <t>7, 9, 18, 33</t>
  </si>
  <si>
    <t xml:space="preserve">2, 22, 21, 23, 25, 35, 36, 38, 39, 40, 41, </t>
  </si>
  <si>
    <t>5, 6, 12, 11, 14, 15, 19, 20, 22, 30, 31, 37, 45, 46, 53, 54, 62, 72, 73, 83, 84, 90, 91, 93, 94, 95, 96, 102, 103, 104, 108, 109, 110, 111</t>
  </si>
  <si>
    <t>13, 20, 21, 29, 30, 34, 36, 41, 46, 47</t>
  </si>
  <si>
    <t>Mức giá  (Đồng/m2)</t>
  </si>
  <si>
    <t xml:space="preserve"> UỶ BAN NHÂN DÂN</t>
  </si>
  <si>
    <t>CỘNG HÒA XÃ HỘI CHỦ NGHĨA VIỆT NAM</t>
  </si>
  <si>
    <r>
      <rPr>
        <b/>
        <sz val="14"/>
        <rFont val="Times New Roman"/>
        <family val="1"/>
      </rPr>
      <t>TỈ</t>
    </r>
    <r>
      <rPr>
        <b/>
        <u/>
        <sz val="14"/>
        <rFont val="Times New Roman"/>
        <family val="1"/>
      </rPr>
      <t>NH NGHỆ</t>
    </r>
    <r>
      <rPr>
        <b/>
        <sz val="14"/>
        <rFont val="Times New Roman"/>
        <family val="1"/>
      </rPr>
      <t xml:space="preserve"> AN</t>
    </r>
  </si>
  <si>
    <t>Độc lập - Tự do - Hạnh phúc</t>
  </si>
  <si>
    <t>PHẦN A. ĐẤT Ở</t>
  </si>
  <si>
    <t xml:space="preserve">     PHẦN B: ĐẤT NÔNG NGHIỆP</t>
  </si>
  <si>
    <t>1, 3, 6, 7, 9, 10, 11, 12, 13, 14,5</t>
  </si>
  <si>
    <t>1, 2, 3, 4, 6, 10, 14, 15, 5, 19, 21, 22, 27, 32, 53, 54</t>
  </si>
  <si>
    <t>11, 24, 28, 42, 46, 52, 55, 7, 9, 18, 33</t>
  </si>
  <si>
    <t>2, 4, 12, 14, 16, 17, 18,6</t>
  </si>
  <si>
    <t>1, 7, 8, 9, 10, 12, 13, 14, 15, 2</t>
  </si>
  <si>
    <t>1, 4, 10, 11, 12, 14, 22, 
31, 35, , 39, 41, 42, 43, 44, 45, 46, 47, 48, 49, 8</t>
  </si>
  <si>
    <t>73, 74, 75, 76, 121, 122, 124, 
125, 136, 137, 126, 127, 128, 138, 139, 140, 144, 147, 148</t>
  </si>
  <si>
    <t>1, 24, 25, 35, 36, 44, 50, 
72, 71, 77, 78, 99, 104, 108, 109, 110, 111, 112, 117, 118, 119, 120, 130, 131, 133, 142, 143, 2, 14, 31, 38, 41</t>
  </si>
  <si>
    <t>35, 37, 45, 46, 60, 78, 79, 
86, 92, 93, 100, 26, 61, 83</t>
  </si>
  <si>
    <t>1, 2, 3, 4, 5, 6, 7, 11, 21, 22, 
28, 29, 35, 41, 47, 53, 54, 59, 60, 67, 72, 75, 77, 78, 83</t>
  </si>
  <si>
    <t>8, 9, 10, 13, 23, 48, 58, 61, 
65, 79, 36</t>
  </si>
  <si>
    <t>19, 35, 36, 37, 38, 49, 50, 51, 40, 47</t>
  </si>
  <si>
    <t>2, 3, 4, 7, 15, 20, 21, 22, 
26, 27, 29, 30, 31, 36</t>
  </si>
  <si>
    <t>BẢNG GIÁ CÁC LOẠI ĐẤT XÃ NẬM CẮN - HUYỆN KỲ SƠN
 GIAI ĐOẠN TỪ NGÀY 01/01/2020 ĐẾN NGÀY 31/12/2024</t>
  </si>
  <si>
    <t xml:space="preserve">   (Ban hành kèm theo Quyết định số ……..../2019/QĐ-UBND ngày        tháng 12 năm 2019 của UBND tỉnh Nghệ An)</t>
  </si>
  <si>
    <t>Tờ bản đồ</t>
  </si>
  <si>
    <t>Gồm các thửa</t>
  </si>
  <si>
    <t>Các thửa đất tại các bản bám Quốc lộ 7A, Các thửa đất tại các bản bám đường liên xã, liên thôn</t>
  </si>
  <si>
    <t>Mức giá (đồng/m²)</t>
  </si>
  <si>
    <t>ỦY BAN NHÂN DÂN TỈNH NGHỆ AN</t>
  </si>
  <si>
    <t>Đất vườn ao liền kề đát ở</t>
  </si>
</sst>
</file>

<file path=xl/styles.xml><?xml version="1.0" encoding="utf-8"?>
<styleSheet xmlns="http://schemas.openxmlformats.org/spreadsheetml/2006/main">
  <numFmts count="22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  <numFmt numFmtId="183" formatCode="#,##0;[Red]#,##0"/>
  </numFmts>
  <fonts count="70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b/>
      <sz val="12"/>
      <name val="Cambria"/>
      <family val="1"/>
      <scheme val="major"/>
    </font>
    <font>
      <b/>
      <sz val="12"/>
      <color indexed="8"/>
      <name val="Cambria"/>
      <family val="1"/>
      <scheme val="major"/>
    </font>
    <font>
      <sz val="12"/>
      <name val="Times New Roman"/>
      <family val="1"/>
      <charset val="163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sz val="12"/>
      <name val="Cambria"/>
      <family val="1"/>
      <charset val="163"/>
      <scheme val="major"/>
    </font>
    <font>
      <b/>
      <sz val="12"/>
      <name val="Cambria"/>
      <family val="1"/>
      <charset val="163"/>
      <scheme val="major"/>
    </font>
    <font>
      <sz val="11"/>
      <name val="Cambria"/>
      <family val="1"/>
      <charset val="163"/>
      <scheme val="major"/>
    </font>
    <font>
      <b/>
      <sz val="12"/>
      <color theme="1"/>
      <name val="Times New Roman"/>
      <family val="1"/>
    </font>
    <font>
      <b/>
      <sz val="12"/>
      <name val=".vntime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2">
    <xf numFmtId="0" fontId="0" fillId="0" borderId="0"/>
    <xf numFmtId="0" fontId="2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1" fontId="2" fillId="0" borderId="0" applyFill="0" applyBorder="0" applyAlignment="0"/>
    <xf numFmtId="0" fontId="24" fillId="21" borderId="1" applyNumberFormat="0" applyAlignment="0" applyProtection="0"/>
    <xf numFmtId="43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2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8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7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8" fontId="41" fillId="0" borderId="13">
      <alignment horizontal="center"/>
    </xf>
    <xf numFmtId="0" fontId="41" fillId="0" borderId="0" applyNumberFormat="0" applyFill="0" applyBorder="0" applyAlignment="0" applyProtection="0"/>
    <xf numFmtId="175" fontId="41" fillId="0" borderId="0"/>
    <xf numFmtId="176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1" fontId="26" fillId="0" borderId="0" applyFont="0" applyFill="0" applyBorder="0" applyAlignment="0" applyProtection="0"/>
    <xf numFmtId="172" fontId="41" fillId="0" borderId="0" applyFont="0" applyFill="0" applyBorder="0" applyAlignment="0" applyProtection="0"/>
    <xf numFmtId="170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1" fillId="0" borderId="0"/>
    <xf numFmtId="0" fontId="3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181" fontId="1" fillId="0" borderId="0" applyFill="0" applyBorder="0" applyAlignment="0"/>
    <xf numFmtId="165" fontId="1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1" fontId="1" fillId="0" borderId="0" applyFill="0" applyBorder="0" applyAlignment="0"/>
    <xf numFmtId="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1" fontId="1" fillId="0" borderId="0" applyFill="0" applyBorder="0" applyAlignment="0"/>
    <xf numFmtId="165" fontId="1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1" fontId="1" fillId="0" borderId="0" applyFill="0" applyBorder="0" applyAlignment="0"/>
    <xf numFmtId="165" fontId="1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</cellStyleXfs>
  <cellXfs count="10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2" fillId="0" borderId="0" xfId="0" applyFont="1"/>
    <xf numFmtId="0" fontId="53" fillId="0" borderId="8" xfId="0" applyFont="1" applyBorder="1" applyAlignment="1">
      <alignment horizontal="center" vertical="center"/>
    </xf>
    <xf numFmtId="0" fontId="56" fillId="0" borderId="8" xfId="0" applyFont="1" applyBorder="1" applyAlignment="1">
      <alignment horizontal="center" vertical="top"/>
    </xf>
    <xf numFmtId="0" fontId="8" fillId="0" borderId="0" xfId="0" applyFont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left" vertical="center" wrapText="1"/>
    </xf>
    <xf numFmtId="166" fontId="8" fillId="0" borderId="16" xfId="68" applyNumberFormat="1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166" fontId="8" fillId="0" borderId="17" xfId="68" applyNumberFormat="1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166" fontId="58" fillId="0" borderId="16" xfId="68" applyNumberFormat="1" applyFont="1" applyBorder="1" applyAlignment="1">
      <alignment horizontal="center" vertical="center" wrapText="1"/>
    </xf>
    <xf numFmtId="0" fontId="58" fillId="0" borderId="15" xfId="0" applyFont="1" applyBorder="1" applyAlignment="1">
      <alignment horizontal="center" vertical="center" wrapText="1"/>
    </xf>
    <xf numFmtId="166" fontId="8" fillId="0" borderId="16" xfId="0" applyNumberFormat="1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/>
    <xf numFmtId="0" fontId="59" fillId="0" borderId="0" xfId="0" applyFont="1"/>
    <xf numFmtId="0" fontId="61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4" fillId="0" borderId="0" xfId="0" applyFont="1"/>
    <xf numFmtId="0" fontId="64" fillId="0" borderId="0" xfId="0" applyFont="1"/>
    <xf numFmtId="0" fontId="64" fillId="0" borderId="0" xfId="0" applyFont="1" applyAlignment="1">
      <alignment horizontal="center"/>
    </xf>
    <xf numFmtId="0" fontId="8" fillId="0" borderId="0" xfId="0" applyFont="1"/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54" fillId="0" borderId="0" xfId="0" applyNumberFormat="1" applyFont="1" applyBorder="1" applyAlignment="1">
      <alignment horizontal="center" vertical="center"/>
    </xf>
    <xf numFmtId="0" fontId="60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3" fillId="0" borderId="8" xfId="0" applyFont="1" applyBorder="1" applyAlignment="1">
      <alignment horizontal="center" vertical="top"/>
    </xf>
    <xf numFmtId="0" fontId="53" fillId="0" borderId="8" xfId="0" applyFont="1" applyBorder="1" applyAlignment="1">
      <alignment horizontal="center" wrapText="1"/>
    </xf>
    <xf numFmtId="0" fontId="53" fillId="0" borderId="8" xfId="0" applyFont="1" applyBorder="1" applyAlignment="1">
      <alignment horizontal="center"/>
    </xf>
    <xf numFmtId="0" fontId="65" fillId="0" borderId="0" xfId="0" applyFont="1"/>
    <xf numFmtId="0" fontId="66" fillId="0" borderId="8" xfId="0" applyFont="1" applyBorder="1" applyAlignment="1">
      <alignment horizontal="center" vertical="center"/>
    </xf>
    <xf numFmtId="0" fontId="66" fillId="0" borderId="8" xfId="0" applyNumberFormat="1" applyFont="1" applyBorder="1" applyAlignment="1">
      <alignment horizontal="center" vertical="center"/>
    </xf>
    <xf numFmtId="0" fontId="66" fillId="0" borderId="8" xfId="0" applyNumberFormat="1" applyFont="1" applyBorder="1" applyAlignment="1">
      <alignment horizontal="center" vertical="center" wrapText="1"/>
    </xf>
    <xf numFmtId="183" fontId="66" fillId="0" borderId="8" xfId="0" applyNumberFormat="1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6" fillId="0" borderId="0" xfId="0" applyFont="1"/>
    <xf numFmtId="0" fontId="66" fillId="0" borderId="15" xfId="0" applyFont="1" applyBorder="1" applyAlignment="1">
      <alignment horizontal="center"/>
    </xf>
    <xf numFmtId="0" fontId="66" fillId="0" borderId="15" xfId="0" applyFont="1" applyBorder="1" applyAlignment="1">
      <alignment horizontal="left"/>
    </xf>
    <xf numFmtId="0" fontId="66" fillId="0" borderId="15" xfId="0" applyFont="1" applyBorder="1" applyAlignment="1">
      <alignment horizontal="center" wrapText="1"/>
    </xf>
    <xf numFmtId="0" fontId="66" fillId="0" borderId="15" xfId="0" applyFont="1" applyFill="1" applyBorder="1" applyAlignment="1">
      <alignment horizontal="center"/>
    </xf>
    <xf numFmtId="0" fontId="66" fillId="0" borderId="16" xfId="0" applyFont="1" applyBorder="1" applyAlignment="1">
      <alignment horizontal="center"/>
    </xf>
    <xf numFmtId="0" fontId="65" fillId="0" borderId="16" xfId="0" applyFont="1" applyBorder="1"/>
    <xf numFmtId="0" fontId="65" fillId="0" borderId="16" xfId="0" applyFont="1" applyBorder="1" applyAlignment="1">
      <alignment horizontal="center" wrapText="1"/>
    </xf>
    <xf numFmtId="166" fontId="65" fillId="0" borderId="16" xfId="68" applyNumberFormat="1" applyFont="1" applyBorder="1" applyAlignment="1">
      <alignment horizontal="right"/>
    </xf>
    <xf numFmtId="166" fontId="65" fillId="0" borderId="16" xfId="68" applyNumberFormat="1" applyFont="1" applyFill="1" applyBorder="1" applyAlignment="1">
      <alignment horizontal="right"/>
    </xf>
    <xf numFmtId="0" fontId="66" fillId="0" borderId="16" xfId="0" applyFont="1" applyBorder="1"/>
    <xf numFmtId="0" fontId="65" fillId="0" borderId="16" xfId="0" applyFont="1" applyBorder="1" applyAlignment="1">
      <alignment wrapText="1"/>
    </xf>
    <xf numFmtId="166" fontId="67" fillId="0" borderId="16" xfId="68" applyNumberFormat="1" applyFont="1" applyBorder="1"/>
    <xf numFmtId="166" fontId="65" fillId="0" borderId="16" xfId="68" applyNumberFormat="1" applyFont="1" applyFill="1" applyBorder="1"/>
    <xf numFmtId="0" fontId="65" fillId="0" borderId="16" xfId="0" applyFont="1" applyBorder="1" applyAlignment="1">
      <alignment horizontal="center"/>
    </xf>
    <xf numFmtId="0" fontId="67" fillId="0" borderId="16" xfId="0" applyFont="1" applyBorder="1"/>
    <xf numFmtId="0" fontId="65" fillId="0" borderId="16" xfId="0" applyFont="1" applyFill="1" applyBorder="1"/>
    <xf numFmtId="0" fontId="65" fillId="0" borderId="0" xfId="0" applyFont="1" applyAlignment="1">
      <alignment wrapText="1"/>
    </xf>
    <xf numFmtId="166" fontId="69" fillId="0" borderId="8" xfId="68" applyNumberFormat="1" applyFont="1" applyBorder="1"/>
    <xf numFmtId="0" fontId="1" fillId="0" borderId="0" xfId="161"/>
    <xf numFmtId="0" fontId="69" fillId="0" borderId="8" xfId="161" applyFont="1" applyBorder="1" applyAlignment="1">
      <alignment horizontal="center"/>
    </xf>
    <xf numFmtId="0" fontId="8" fillId="0" borderId="16" xfId="0" applyFont="1" applyBorder="1" applyAlignment="1">
      <alignment horizontal="center" vertical="center" wrapText="1"/>
    </xf>
    <xf numFmtId="166" fontId="8" fillId="0" borderId="16" xfId="68" applyNumberFormat="1" applyFont="1" applyBorder="1" applyAlignment="1">
      <alignment horizontal="center" vertical="center" wrapText="1"/>
    </xf>
    <xf numFmtId="166" fontId="8" fillId="0" borderId="16" xfId="0" applyNumberFormat="1" applyFont="1" applyBorder="1" applyAlignment="1">
      <alignment horizontal="center" vertical="center" wrapText="1"/>
    </xf>
    <xf numFmtId="166" fontId="58" fillId="0" borderId="16" xfId="68" applyNumberFormat="1" applyFont="1" applyBorder="1" applyAlignment="1">
      <alignment horizontal="center" vertical="center" wrapText="1"/>
    </xf>
    <xf numFmtId="0" fontId="57" fillId="0" borderId="8" xfId="0" applyFont="1" applyBorder="1" applyAlignment="1">
      <alignment horizontal="center" vertical="center" wrapText="1"/>
    </xf>
    <xf numFmtId="0" fontId="64" fillId="0" borderId="0" xfId="0" applyFont="1" applyAlignment="1">
      <alignment horizontal="center"/>
    </xf>
    <xf numFmtId="0" fontId="53" fillId="0" borderId="24" xfId="0" applyFont="1" applyBorder="1" applyAlignment="1">
      <alignment horizontal="left"/>
    </xf>
    <xf numFmtId="166" fontId="58" fillId="0" borderId="15" xfId="68" applyNumberFormat="1" applyFont="1" applyBorder="1" applyAlignment="1">
      <alignment horizontal="center" vertical="center" wrapText="1"/>
    </xf>
    <xf numFmtId="166" fontId="8" fillId="0" borderId="1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4" fillId="0" borderId="0" xfId="0" applyNumberFormat="1" applyFont="1" applyAlignment="1">
      <alignment horizontal="center"/>
    </xf>
    <xf numFmtId="0" fontId="54" fillId="0" borderId="0" xfId="0" applyNumberFormat="1" applyFont="1" applyBorder="1" applyAlignment="1">
      <alignment horizontal="center"/>
    </xf>
    <xf numFmtId="0" fontId="60" fillId="0" borderId="0" xfId="0" applyNumberFormat="1" applyFont="1" applyBorder="1" applyAlignment="1">
      <alignment horizontal="center"/>
    </xf>
    <xf numFmtId="0" fontId="63" fillId="0" borderId="0" xfId="0" applyNumberFormat="1" applyFont="1" applyAlignment="1">
      <alignment horizontal="center" wrapText="1"/>
    </xf>
    <xf numFmtId="0" fontId="63" fillId="0" borderId="0" xfId="0" applyNumberFormat="1" applyFont="1" applyAlignment="1">
      <alignment horizontal="center"/>
    </xf>
    <xf numFmtId="0" fontId="55" fillId="0" borderId="8" xfId="0" applyFont="1" applyBorder="1" applyAlignment="1">
      <alignment horizontal="center" vertical="center" wrapText="1"/>
    </xf>
    <xf numFmtId="0" fontId="53" fillId="0" borderId="18" xfId="0" applyFont="1" applyBorder="1" applyAlignment="1">
      <alignment horizontal="center" vertical="center" wrapText="1"/>
    </xf>
    <xf numFmtId="0" fontId="53" fillId="0" borderId="19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3" fillId="0" borderId="18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3" fillId="0" borderId="13" xfId="0" applyFont="1" applyBorder="1" applyAlignment="1">
      <alignment horizontal="center" vertical="center"/>
    </xf>
    <xf numFmtId="0" fontId="53" fillId="0" borderId="20" xfId="0" applyFont="1" applyBorder="1" applyAlignment="1">
      <alignment horizontal="center" vertical="center"/>
    </xf>
    <xf numFmtId="0" fontId="53" fillId="0" borderId="0" xfId="0" applyFont="1" applyBorder="1" applyAlignment="1">
      <alignment horizontal="right"/>
    </xf>
    <xf numFmtId="0" fontId="68" fillId="0" borderId="0" xfId="0" applyFont="1" applyAlignment="1">
      <alignment vertical="center"/>
    </xf>
    <xf numFmtId="0" fontId="53" fillId="0" borderId="13" xfId="161" applyFont="1" applyBorder="1" applyAlignment="1">
      <alignment horizontal="center"/>
    </xf>
    <xf numFmtId="0" fontId="53" fillId="0" borderId="20" xfId="161" applyFont="1" applyBorder="1" applyAlignment="1">
      <alignment horizontal="center"/>
    </xf>
  </cellXfs>
  <cellStyles count="162">
    <cellStyle name="          _x000d_&#10;shell=progman.exe_x000d_&#10;m" xfId="1"/>
    <cellStyle name="          _x000d_&#10;shell=progman.exe_x000d_&#10;m 2" xfId="152"/>
    <cellStyle name="          _x000d_&#10;shell=progman.exe_x000d_&#10;m 3" xfId="143"/>
    <cellStyle name="          _x000d_&#10;shell=progman.exe_x000d_&#10;m 4" xfId="135"/>
    <cellStyle name="          _x000d_&#10;shell=progman.exe_x000d_&#10;m 5" xfId="126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 Currency (0) 2" xfId="153"/>
    <cellStyle name="Calc Currency (0) 3" xfId="144"/>
    <cellStyle name="Calc Currency (0) 4" xfId="136"/>
    <cellStyle name="Calc Currency (0) 5" xfId="127"/>
    <cellStyle name="Calculation" xfId="67" builtinId="22" customBuiltin="1"/>
    <cellStyle name="Check Cell" xfId="71" builtinId="23" customBuiltin="1"/>
    <cellStyle name="Comma" xfId="68" builtinId="3"/>
    <cellStyle name="Comma 2" xfId="154"/>
    <cellStyle name="Comma 3" xfId="145"/>
    <cellStyle name="Comma 4" xfId="128"/>
    <cellStyle name="Comma0" xfId="69"/>
    <cellStyle name="Comma0 2" xfId="155"/>
    <cellStyle name="Comma0 3" xfId="146"/>
    <cellStyle name="Comma0 4" xfId="137"/>
    <cellStyle name="Comma0 5" xfId="129"/>
    <cellStyle name="Currency0" xfId="70"/>
    <cellStyle name="Date" xfId="72"/>
    <cellStyle name="Date 2" xfId="156"/>
    <cellStyle name="Date 3" xfId="147"/>
    <cellStyle name="Date 4" xfId="138"/>
    <cellStyle name="Date 5" xfId="130"/>
    <cellStyle name="Explanatory Text" xfId="73" builtinId="53" customBuiltin="1"/>
    <cellStyle name="Fixed" xfId="74"/>
    <cellStyle name="Fixed 2" xfId="157"/>
    <cellStyle name="Fixed 3" xfId="148"/>
    <cellStyle name="Fixed 4" xfId="139"/>
    <cellStyle name="Fixed 5" xfId="131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61"/>
    <cellStyle name="Normal1" xfId="90"/>
    <cellStyle name="Normal1 2" xfId="158"/>
    <cellStyle name="Normal1 3" xfId="149"/>
    <cellStyle name="Normal1 4" xfId="140"/>
    <cellStyle name="Normal1 5" xfId="132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ft Excel]_x000d_&#10;Comment=The open=/f lines load custom functions into the Paste Function list._x000d_&#10;Maximized=3_x000d_&#10;Basics=1_x000d_&#10;A 2" xfId="159"/>
    <cellStyle name="oft Excel]_x000d_&#10;Comment=The open=/f lines load custom functions into the Paste Function list._x000d_&#10;Maximized=3_x000d_&#10;Basics=1_x000d_&#10;A 3" xfId="150"/>
    <cellStyle name="oft Excel]_x000d_&#10;Comment=The open=/f lines load custom functions into the Paste Function list._x000d_&#10;Maximized=3_x000d_&#10;Basics=1_x000d_&#10;A 4" xfId="141"/>
    <cellStyle name="oft Excel]_x000d_&#10;Comment=The open=/f lines load custom functions into the Paste Function list._x000d_&#10;Maximized=3_x000d_&#10;Basics=1_x000d_&#10;A 5" xfId="13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s]_x000d_&#10;spooler=yes_x000d_&#10;load=_x000d_&#10;Beep=yes_x000d_&#10;NullPort=None_x000d_&#10;BorderWidth=3_x000d_&#10;CursorBlinkRate=1200_x000d_&#10;DoubleClickSpeed=452_x000d_&#10;Programs=co 2" xfId="160"/>
    <cellStyle name="s]_x000d_&#10;spooler=yes_x000d_&#10;load=_x000d_&#10;Beep=yes_x000d_&#10;NullPort=None_x000d_&#10;BorderWidth=3_x000d_&#10;CursorBlinkRate=1200_x000d_&#10;DoubleClickSpeed=452_x000d_&#10;Programs=co 3" xfId="151"/>
    <cellStyle name="s]_x000d_&#10;spooler=yes_x000d_&#10;load=_x000d_&#10;Beep=yes_x000d_&#10;NullPort=None_x000d_&#10;BorderWidth=3_x000d_&#10;CursorBlinkRate=1200_x000d_&#10;DoubleClickSpeed=452_x000d_&#10;Programs=co 4" xfId="142"/>
    <cellStyle name="s]_x000d_&#10;spooler=yes_x000d_&#10;load=_x000d_&#10;Beep=yes_x000d_&#10;NullPort=None_x000d_&#10;BorderWidth=3_x000d_&#10;CursorBlinkRate=1200_x000d_&#10;DoubleClickSpeed=452_x000d_&#10;Programs=co 5" xfId="134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790575</xdr:colOff>
      <xdr:row>2</xdr:row>
      <xdr:rowOff>19050</xdr:rowOff>
    </xdr:from>
    <xdr:to>
      <xdr:col>6</xdr:col>
      <xdr:colOff>2076450</xdr:colOff>
      <xdr:row>2</xdr:row>
      <xdr:rowOff>19050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xmlns="" id="{679BA156-6EEC-4D44-83AA-FDC2D6685C04}"/>
            </a:ext>
          </a:extLst>
        </xdr:cNvPr>
        <xdr:cNvSpPr>
          <a:spLocks noChangeShapeType="1"/>
        </xdr:cNvSpPr>
      </xdr:nvSpPr>
      <xdr:spPr bwMode="auto">
        <a:xfrm flipH="1">
          <a:off x="5753100" y="533400"/>
          <a:ext cx="1285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view="pageBreakPreview" zoomScaleSheetLayoutView="100" workbookViewId="0">
      <selection activeCell="A4" sqref="A4:J4"/>
    </sheetView>
  </sheetViews>
  <sheetFormatPr defaultRowHeight="15"/>
  <cols>
    <col min="1" max="1" width="3.875" style="3" customWidth="1"/>
    <col min="2" max="2" width="11" style="3" customWidth="1"/>
    <col min="3" max="3" width="13.75" style="3" customWidth="1"/>
    <col min="4" max="4" width="18.125" style="41" customWidth="1"/>
    <col min="5" max="5" width="15.875" style="41" customWidth="1"/>
    <col min="6" max="6" width="9" style="1" customWidth="1"/>
    <col min="7" max="7" width="34.75" style="4" customWidth="1"/>
    <col min="8" max="8" width="9.125" style="4" hidden="1" customWidth="1"/>
    <col min="9" max="9" width="2.5" style="2" hidden="1" customWidth="1"/>
    <col min="10" max="10" width="10.75" customWidth="1"/>
    <col min="11" max="11" width="0" hidden="1" customWidth="1"/>
  </cols>
  <sheetData>
    <row r="1" spans="1:11" s="27" customFormat="1" ht="20.25" customHeight="1">
      <c r="A1" s="83" t="s">
        <v>117</v>
      </c>
      <c r="B1" s="83"/>
      <c r="C1" s="83"/>
      <c r="D1" s="38"/>
      <c r="E1" s="38"/>
      <c r="F1" s="82" t="s">
        <v>118</v>
      </c>
      <c r="G1" s="82"/>
      <c r="H1" s="82"/>
      <c r="I1" s="82"/>
      <c r="J1" s="82"/>
    </row>
    <row r="2" spans="1:11" s="27" customFormat="1" ht="20.25" customHeight="1">
      <c r="A2" s="84" t="s">
        <v>119</v>
      </c>
      <c r="B2" s="84"/>
      <c r="C2" s="84"/>
      <c r="D2" s="39"/>
      <c r="E2" s="39"/>
      <c r="F2" s="82" t="s">
        <v>120</v>
      </c>
      <c r="G2" s="82"/>
      <c r="H2" s="82"/>
      <c r="I2" s="82"/>
      <c r="J2" s="82"/>
    </row>
    <row r="3" spans="1:11" s="27" customFormat="1" ht="20.25" customHeight="1">
      <c r="A3" s="28"/>
      <c r="B3" s="28"/>
      <c r="C3" s="29"/>
      <c r="D3" s="29"/>
      <c r="E3" s="30"/>
      <c r="F3" s="30"/>
      <c r="G3" s="30"/>
      <c r="H3" s="30"/>
      <c r="I3" s="30"/>
      <c r="J3" s="31"/>
    </row>
    <row r="4" spans="1:11" s="32" customFormat="1" ht="42.75" customHeight="1">
      <c r="A4" s="85" t="s">
        <v>136</v>
      </c>
      <c r="B4" s="86"/>
      <c r="C4" s="86"/>
      <c r="D4" s="86"/>
      <c r="E4" s="86"/>
      <c r="F4" s="86"/>
      <c r="G4" s="86"/>
      <c r="H4" s="86"/>
      <c r="I4" s="86"/>
      <c r="J4" s="86"/>
    </row>
    <row r="5" spans="1:11" s="33" customFormat="1" ht="15" customHeight="1">
      <c r="A5" s="77" t="s">
        <v>137</v>
      </c>
      <c r="B5" s="77"/>
      <c r="C5" s="77"/>
      <c r="D5" s="77"/>
      <c r="E5" s="77"/>
      <c r="F5" s="77"/>
      <c r="G5" s="77"/>
      <c r="H5" s="77"/>
      <c r="I5" s="77"/>
      <c r="J5" s="77"/>
    </row>
    <row r="6" spans="1:11" s="33" customFormat="1" ht="13.5" customHeight="1">
      <c r="A6" s="77"/>
      <c r="B6" s="77"/>
      <c r="C6" s="77"/>
      <c r="D6" s="77"/>
      <c r="E6" s="77"/>
      <c r="F6" s="77"/>
      <c r="G6" s="77"/>
      <c r="H6" s="77"/>
      <c r="I6" s="77"/>
      <c r="J6" s="34"/>
    </row>
    <row r="7" spans="1:11" s="35" customFormat="1" ht="20.25" customHeight="1">
      <c r="A7" s="78" t="s">
        <v>121</v>
      </c>
      <c r="B7" s="78"/>
      <c r="C7" s="78"/>
      <c r="D7" s="78"/>
      <c r="E7" s="78"/>
      <c r="F7" s="78"/>
      <c r="G7" s="78"/>
      <c r="H7" s="78"/>
      <c r="I7" s="78"/>
      <c r="J7" s="78"/>
    </row>
    <row r="8" spans="1:11" ht="15" customHeight="1">
      <c r="A8" s="93" t="s">
        <v>0</v>
      </c>
      <c r="B8" s="88" t="s">
        <v>16</v>
      </c>
      <c r="C8" s="91" t="s">
        <v>14</v>
      </c>
      <c r="D8" s="94" t="s">
        <v>15</v>
      </c>
      <c r="E8" s="95"/>
      <c r="F8" s="90" t="s">
        <v>138</v>
      </c>
      <c r="G8" s="93" t="s">
        <v>139</v>
      </c>
      <c r="H8" s="88" t="s">
        <v>13</v>
      </c>
      <c r="I8" s="87" t="s">
        <v>11</v>
      </c>
      <c r="J8" s="87" t="s">
        <v>116</v>
      </c>
      <c r="K8" s="76" t="s">
        <v>12</v>
      </c>
    </row>
    <row r="9" spans="1:11" ht="15.75">
      <c r="A9" s="93"/>
      <c r="B9" s="89"/>
      <c r="C9" s="92"/>
      <c r="D9" s="5" t="s">
        <v>17</v>
      </c>
      <c r="E9" s="5" t="s">
        <v>18</v>
      </c>
      <c r="F9" s="90"/>
      <c r="G9" s="93"/>
      <c r="H9" s="89"/>
      <c r="I9" s="87"/>
      <c r="J9" s="87"/>
      <c r="K9" s="76"/>
    </row>
    <row r="10" spans="1:11" s="1" customFormat="1" ht="15.75" customHeight="1">
      <c r="A10" s="42">
        <v>1</v>
      </c>
      <c r="B10" s="42">
        <v>2</v>
      </c>
      <c r="C10" s="42">
        <v>3</v>
      </c>
      <c r="D10" s="5">
        <v>4</v>
      </c>
      <c r="E10" s="5">
        <v>5</v>
      </c>
      <c r="F10" s="43">
        <v>7</v>
      </c>
      <c r="G10" s="44">
        <v>8</v>
      </c>
      <c r="H10" s="44"/>
      <c r="I10" s="42">
        <v>9</v>
      </c>
      <c r="J10" s="42">
        <v>10</v>
      </c>
      <c r="K10" s="6">
        <v>11</v>
      </c>
    </row>
    <row r="11" spans="1:11" s="7" customFormat="1" ht="47.25">
      <c r="A11" s="8">
        <v>1</v>
      </c>
      <c r="B11" s="36" t="s">
        <v>19</v>
      </c>
      <c r="C11" s="36" t="s">
        <v>20</v>
      </c>
      <c r="D11" s="36" t="s">
        <v>21</v>
      </c>
      <c r="E11" s="36" t="s">
        <v>22</v>
      </c>
      <c r="F11" s="18">
        <v>11</v>
      </c>
      <c r="G11" s="9" t="s">
        <v>92</v>
      </c>
      <c r="H11" s="9"/>
      <c r="I11" s="79">
        <v>1000000</v>
      </c>
      <c r="J11" s="80">
        <f>I11+200000</f>
        <v>1200000</v>
      </c>
      <c r="K11" s="81"/>
    </row>
    <row r="12" spans="1:11" s="7" customFormat="1" ht="31.5">
      <c r="A12" s="16">
        <v>2</v>
      </c>
      <c r="B12" s="37" t="s">
        <v>19</v>
      </c>
      <c r="C12" s="37" t="s">
        <v>20</v>
      </c>
      <c r="D12" s="37" t="s">
        <v>23</v>
      </c>
      <c r="E12" s="37" t="s">
        <v>24</v>
      </c>
      <c r="F12" s="16">
        <v>11</v>
      </c>
      <c r="G12" s="10" t="s">
        <v>131</v>
      </c>
      <c r="H12" s="10" t="s">
        <v>109</v>
      </c>
      <c r="I12" s="75"/>
      <c r="J12" s="74"/>
      <c r="K12" s="72"/>
    </row>
    <row r="13" spans="1:11" s="7" customFormat="1" ht="15.75">
      <c r="A13" s="16">
        <v>3</v>
      </c>
      <c r="B13" s="37"/>
      <c r="C13" s="37" t="s">
        <v>20</v>
      </c>
      <c r="D13" s="37"/>
      <c r="E13" s="37"/>
      <c r="F13" s="16">
        <v>11</v>
      </c>
      <c r="G13" s="10" t="s">
        <v>25</v>
      </c>
      <c r="H13" s="10"/>
      <c r="I13" s="17">
        <v>400000</v>
      </c>
      <c r="J13" s="17">
        <v>400000</v>
      </c>
      <c r="K13" s="10"/>
    </row>
    <row r="14" spans="1:11" s="7" customFormat="1" ht="47.25">
      <c r="A14" s="16">
        <v>4</v>
      </c>
      <c r="B14" s="37" t="s">
        <v>19</v>
      </c>
      <c r="C14" s="37" t="s">
        <v>20</v>
      </c>
      <c r="D14" s="37" t="s">
        <v>26</v>
      </c>
      <c r="E14" s="37" t="s">
        <v>27</v>
      </c>
      <c r="F14" s="16">
        <v>12</v>
      </c>
      <c r="G14" s="11" t="s">
        <v>132</v>
      </c>
      <c r="H14" s="11">
        <v>83</v>
      </c>
      <c r="I14" s="75">
        <v>1000000</v>
      </c>
      <c r="J14" s="74">
        <f>I14+200000</f>
        <v>1200000</v>
      </c>
      <c r="K14" s="72"/>
    </row>
    <row r="15" spans="1:11" s="7" customFormat="1" ht="31.5">
      <c r="A15" s="16">
        <v>5</v>
      </c>
      <c r="B15" s="37" t="s">
        <v>19</v>
      </c>
      <c r="C15" s="37" t="s">
        <v>20</v>
      </c>
      <c r="D15" s="37" t="s">
        <v>28</v>
      </c>
      <c r="E15" s="37" t="s">
        <v>29</v>
      </c>
      <c r="F15" s="16">
        <v>12</v>
      </c>
      <c r="G15" s="11" t="s">
        <v>133</v>
      </c>
      <c r="H15" s="11">
        <v>36</v>
      </c>
      <c r="I15" s="75"/>
      <c r="J15" s="74"/>
      <c r="K15" s="72"/>
    </row>
    <row r="16" spans="1:11" s="7" customFormat="1" ht="15.75">
      <c r="A16" s="16">
        <v>6</v>
      </c>
      <c r="B16" s="37"/>
      <c r="C16" s="37" t="s">
        <v>20</v>
      </c>
      <c r="D16" s="37"/>
      <c r="E16" s="37"/>
      <c r="F16" s="16">
        <v>12</v>
      </c>
      <c r="G16" s="11" t="s">
        <v>25</v>
      </c>
      <c r="H16" s="11"/>
      <c r="I16" s="12">
        <v>400000</v>
      </c>
      <c r="J16" s="12">
        <v>400000</v>
      </c>
      <c r="K16" s="10"/>
    </row>
    <row r="17" spans="1:11" s="7" customFormat="1" ht="15.75">
      <c r="A17" s="16">
        <v>7</v>
      </c>
      <c r="B17" s="37" t="s">
        <v>19</v>
      </c>
      <c r="C17" s="37" t="s">
        <v>20</v>
      </c>
      <c r="D17" s="37" t="s">
        <v>30</v>
      </c>
      <c r="E17" s="37" t="s">
        <v>31</v>
      </c>
      <c r="F17" s="16">
        <v>13</v>
      </c>
      <c r="G17" s="11" t="s">
        <v>93</v>
      </c>
      <c r="H17" s="11"/>
      <c r="I17" s="75">
        <v>1000000</v>
      </c>
      <c r="J17" s="74">
        <f>I17+200000</f>
        <v>1200000</v>
      </c>
      <c r="K17" s="72"/>
    </row>
    <row r="18" spans="1:11" s="7" customFormat="1" ht="15.75">
      <c r="A18" s="16">
        <v>8</v>
      </c>
      <c r="B18" s="37" t="s">
        <v>19</v>
      </c>
      <c r="C18" s="37" t="s">
        <v>20</v>
      </c>
      <c r="D18" s="37" t="s">
        <v>32</v>
      </c>
      <c r="E18" s="37" t="s">
        <v>33</v>
      </c>
      <c r="F18" s="16">
        <v>13</v>
      </c>
      <c r="G18" s="11" t="s">
        <v>134</v>
      </c>
      <c r="H18" s="11" t="s">
        <v>110</v>
      </c>
      <c r="I18" s="75"/>
      <c r="J18" s="74"/>
      <c r="K18" s="72"/>
    </row>
    <row r="19" spans="1:11" s="7" customFormat="1" ht="15.75">
      <c r="A19" s="16">
        <v>9</v>
      </c>
      <c r="B19" s="37" t="s">
        <v>19</v>
      </c>
      <c r="C19" s="37" t="s">
        <v>20</v>
      </c>
      <c r="D19" s="37"/>
      <c r="E19" s="37"/>
      <c r="F19" s="16"/>
      <c r="G19" s="10" t="s">
        <v>25</v>
      </c>
      <c r="H19" s="10"/>
      <c r="I19" s="12">
        <v>400000</v>
      </c>
      <c r="J19" s="19">
        <v>400000</v>
      </c>
      <c r="K19" s="10"/>
    </row>
    <row r="20" spans="1:11" s="7" customFormat="1" ht="15.75">
      <c r="A20" s="16">
        <v>10</v>
      </c>
      <c r="B20" s="37" t="s">
        <v>19</v>
      </c>
      <c r="C20" s="37" t="s">
        <v>34</v>
      </c>
      <c r="D20" s="37" t="s">
        <v>35</v>
      </c>
      <c r="E20" s="37" t="s">
        <v>36</v>
      </c>
      <c r="F20" s="16">
        <v>13</v>
      </c>
      <c r="G20" s="11" t="s">
        <v>94</v>
      </c>
      <c r="H20" s="11"/>
      <c r="I20" s="73">
        <v>600000</v>
      </c>
      <c r="J20" s="74">
        <f>I20+200000</f>
        <v>800000</v>
      </c>
      <c r="K20" s="20"/>
    </row>
    <row r="21" spans="1:11" s="7" customFormat="1" ht="31.5">
      <c r="A21" s="16">
        <v>11</v>
      </c>
      <c r="B21" s="37" t="s">
        <v>19</v>
      </c>
      <c r="C21" s="37" t="s">
        <v>34</v>
      </c>
      <c r="D21" s="37" t="s">
        <v>37</v>
      </c>
      <c r="E21" s="37" t="s">
        <v>38</v>
      </c>
      <c r="F21" s="16">
        <v>15</v>
      </c>
      <c r="G21" s="11" t="s">
        <v>135</v>
      </c>
      <c r="H21" s="11" t="s">
        <v>111</v>
      </c>
      <c r="I21" s="73"/>
      <c r="J21" s="74"/>
      <c r="K21" s="21"/>
    </row>
    <row r="22" spans="1:11" s="7" customFormat="1" ht="15.75">
      <c r="A22" s="16">
        <v>12</v>
      </c>
      <c r="B22" s="37" t="s">
        <v>19</v>
      </c>
      <c r="C22" s="37" t="s">
        <v>34</v>
      </c>
      <c r="D22" s="37"/>
      <c r="E22" s="37"/>
      <c r="F22" s="16">
        <v>14</v>
      </c>
      <c r="G22" s="11" t="s">
        <v>39</v>
      </c>
      <c r="H22" s="11"/>
      <c r="I22" s="12">
        <v>400000</v>
      </c>
      <c r="J22" s="12">
        <v>400000</v>
      </c>
      <c r="K22" s="21"/>
    </row>
    <row r="23" spans="1:11" s="7" customFormat="1" ht="63">
      <c r="A23" s="16">
        <v>13</v>
      </c>
      <c r="B23" s="37" t="s">
        <v>19</v>
      </c>
      <c r="C23" s="37" t="s">
        <v>34</v>
      </c>
      <c r="D23" s="37" t="s">
        <v>40</v>
      </c>
      <c r="E23" s="37" t="s">
        <v>37</v>
      </c>
      <c r="F23" s="16">
        <v>16</v>
      </c>
      <c r="G23" s="11" t="s">
        <v>130</v>
      </c>
      <c r="H23" s="11"/>
      <c r="I23" s="73">
        <v>600000</v>
      </c>
      <c r="J23" s="74">
        <f>I23+200000</f>
        <v>800000</v>
      </c>
      <c r="K23" s="21"/>
    </row>
    <row r="24" spans="1:11" s="7" customFormat="1" ht="47.25">
      <c r="A24" s="16">
        <v>14</v>
      </c>
      <c r="B24" s="37" t="s">
        <v>19</v>
      </c>
      <c r="C24" s="37" t="s">
        <v>34</v>
      </c>
      <c r="D24" s="37" t="s">
        <v>41</v>
      </c>
      <c r="E24" s="37" t="s">
        <v>42</v>
      </c>
      <c r="F24" s="16">
        <v>16</v>
      </c>
      <c r="G24" s="11" t="s">
        <v>129</v>
      </c>
      <c r="H24" s="11">
        <v>148</v>
      </c>
      <c r="I24" s="73"/>
      <c r="J24" s="74"/>
      <c r="K24" s="22"/>
    </row>
    <row r="25" spans="1:11" s="7" customFormat="1" ht="15.75">
      <c r="A25" s="16">
        <v>15</v>
      </c>
      <c r="B25" s="37"/>
      <c r="C25" s="37" t="s">
        <v>34</v>
      </c>
      <c r="D25" s="37"/>
      <c r="E25" s="37"/>
      <c r="F25" s="16">
        <v>16</v>
      </c>
      <c r="G25" s="11" t="s">
        <v>25</v>
      </c>
      <c r="H25" s="11"/>
      <c r="I25" s="12">
        <v>400000</v>
      </c>
      <c r="J25" s="12">
        <v>400000</v>
      </c>
      <c r="K25" s="10"/>
    </row>
    <row r="26" spans="1:11" s="7" customFormat="1" ht="47.25">
      <c r="A26" s="16">
        <v>16</v>
      </c>
      <c r="B26" s="37" t="s">
        <v>19</v>
      </c>
      <c r="C26" s="37" t="s">
        <v>34</v>
      </c>
      <c r="D26" s="37" t="s">
        <v>43</v>
      </c>
      <c r="E26" s="37" t="s">
        <v>44</v>
      </c>
      <c r="F26" s="16">
        <v>17</v>
      </c>
      <c r="G26" s="11" t="s">
        <v>128</v>
      </c>
      <c r="H26" s="11">
        <v>8</v>
      </c>
      <c r="I26" s="73">
        <v>600000</v>
      </c>
      <c r="J26" s="74">
        <f>I26+200000</f>
        <v>800000</v>
      </c>
      <c r="K26" s="72"/>
    </row>
    <row r="27" spans="1:11" s="7" customFormat="1" ht="15.75">
      <c r="A27" s="16">
        <v>17</v>
      </c>
      <c r="B27" s="37" t="s">
        <v>19</v>
      </c>
      <c r="C27" s="37" t="s">
        <v>34</v>
      </c>
      <c r="D27" s="37" t="s">
        <v>45</v>
      </c>
      <c r="E27" s="37" t="s">
        <v>46</v>
      </c>
      <c r="F27" s="16">
        <v>17</v>
      </c>
      <c r="G27" s="11" t="s">
        <v>95</v>
      </c>
      <c r="H27" s="11"/>
      <c r="I27" s="73"/>
      <c r="J27" s="74"/>
      <c r="K27" s="72"/>
    </row>
    <row r="28" spans="1:11" s="7" customFormat="1" ht="15.75">
      <c r="A28" s="16">
        <v>18</v>
      </c>
      <c r="B28" s="37"/>
      <c r="C28" s="37" t="s">
        <v>34</v>
      </c>
      <c r="D28" s="37"/>
      <c r="E28" s="37"/>
      <c r="F28" s="16">
        <v>17</v>
      </c>
      <c r="G28" s="11" t="s">
        <v>25</v>
      </c>
      <c r="H28" s="11"/>
      <c r="I28" s="12">
        <v>400000</v>
      </c>
      <c r="J28" s="12">
        <v>400000</v>
      </c>
      <c r="K28" s="10"/>
    </row>
    <row r="29" spans="1:11" s="7" customFormat="1" ht="31.5">
      <c r="A29" s="16">
        <v>19</v>
      </c>
      <c r="B29" s="37" t="s">
        <v>19</v>
      </c>
      <c r="C29" s="37" t="s">
        <v>34</v>
      </c>
      <c r="D29" s="37" t="s">
        <v>47</v>
      </c>
      <c r="E29" s="37" t="s">
        <v>48</v>
      </c>
      <c r="F29" s="16">
        <v>19</v>
      </c>
      <c r="G29" s="11" t="s">
        <v>96</v>
      </c>
      <c r="H29" s="11"/>
      <c r="I29" s="73">
        <v>600000</v>
      </c>
      <c r="J29" s="74">
        <f>I29+200000</f>
        <v>800000</v>
      </c>
      <c r="K29" s="72"/>
    </row>
    <row r="30" spans="1:11" s="7" customFormat="1" ht="15.75">
      <c r="A30" s="16">
        <v>20</v>
      </c>
      <c r="B30" s="37" t="s">
        <v>19</v>
      </c>
      <c r="C30" s="37" t="s">
        <v>34</v>
      </c>
      <c r="D30" s="37" t="s">
        <v>47</v>
      </c>
      <c r="E30" s="37" t="s">
        <v>49</v>
      </c>
      <c r="F30" s="16">
        <v>19</v>
      </c>
      <c r="G30" s="11" t="s">
        <v>97</v>
      </c>
      <c r="H30" s="11"/>
      <c r="I30" s="73"/>
      <c r="J30" s="74"/>
      <c r="K30" s="72"/>
    </row>
    <row r="31" spans="1:11" s="7" customFormat="1" ht="15.75">
      <c r="A31" s="16">
        <v>21</v>
      </c>
      <c r="B31" s="37" t="s">
        <v>19</v>
      </c>
      <c r="C31" s="37" t="s">
        <v>34</v>
      </c>
      <c r="D31" s="37"/>
      <c r="E31" s="37"/>
      <c r="F31" s="16">
        <v>19</v>
      </c>
      <c r="G31" s="10" t="s">
        <v>25</v>
      </c>
      <c r="H31" s="11"/>
      <c r="I31" s="12">
        <v>400000</v>
      </c>
      <c r="J31" s="12">
        <v>400000</v>
      </c>
      <c r="K31" s="10"/>
    </row>
    <row r="32" spans="1:11" s="7" customFormat="1" ht="15.75">
      <c r="A32" s="16">
        <v>22</v>
      </c>
      <c r="B32" s="37" t="s">
        <v>19</v>
      </c>
      <c r="C32" s="37" t="s">
        <v>50</v>
      </c>
      <c r="D32" s="37" t="s">
        <v>51</v>
      </c>
      <c r="E32" s="37" t="s">
        <v>52</v>
      </c>
      <c r="F32" s="16">
        <v>19</v>
      </c>
      <c r="G32" s="11" t="s">
        <v>98</v>
      </c>
      <c r="H32" s="11"/>
      <c r="I32" s="73">
        <v>400000</v>
      </c>
      <c r="J32" s="74">
        <f>I32+200000</f>
        <v>600000</v>
      </c>
      <c r="K32" s="72"/>
    </row>
    <row r="33" spans="1:11" s="7" customFormat="1" ht="31.5">
      <c r="A33" s="16">
        <v>23</v>
      </c>
      <c r="B33" s="37" t="s">
        <v>19</v>
      </c>
      <c r="C33" s="37" t="s">
        <v>50</v>
      </c>
      <c r="D33" s="37" t="s">
        <v>53</v>
      </c>
      <c r="E33" s="37" t="s">
        <v>54</v>
      </c>
      <c r="F33" s="16">
        <v>21</v>
      </c>
      <c r="G33" s="11" t="s">
        <v>99</v>
      </c>
      <c r="H33" s="11"/>
      <c r="I33" s="73"/>
      <c r="J33" s="74"/>
      <c r="K33" s="72"/>
    </row>
    <row r="34" spans="1:11" s="7" customFormat="1" ht="15.75">
      <c r="A34" s="16">
        <v>24</v>
      </c>
      <c r="B34" s="37" t="s">
        <v>19</v>
      </c>
      <c r="C34" s="37" t="s">
        <v>50</v>
      </c>
      <c r="D34" s="37" t="s">
        <v>55</v>
      </c>
      <c r="E34" s="37" t="s">
        <v>56</v>
      </c>
      <c r="F34" s="16">
        <v>21</v>
      </c>
      <c r="G34" s="11" t="s">
        <v>100</v>
      </c>
      <c r="H34" s="11"/>
      <c r="I34" s="73"/>
      <c r="J34" s="74"/>
      <c r="K34" s="72"/>
    </row>
    <row r="35" spans="1:11" s="7" customFormat="1" ht="15.75">
      <c r="A35" s="16">
        <v>25</v>
      </c>
      <c r="B35" s="37"/>
      <c r="C35" s="37" t="s">
        <v>50</v>
      </c>
      <c r="D35" s="37"/>
      <c r="E35" s="37"/>
      <c r="F35" s="16">
        <v>21</v>
      </c>
      <c r="G35" s="11" t="s">
        <v>25</v>
      </c>
      <c r="H35" s="11"/>
      <c r="I35" s="12">
        <v>300000</v>
      </c>
      <c r="J35" s="12">
        <v>300000</v>
      </c>
      <c r="K35" s="10"/>
    </row>
    <row r="36" spans="1:11" s="7" customFormat="1" ht="15.75">
      <c r="A36" s="16">
        <v>26</v>
      </c>
      <c r="B36" s="37" t="s">
        <v>19</v>
      </c>
      <c r="C36" s="37" t="s">
        <v>50</v>
      </c>
      <c r="D36" s="37" t="s">
        <v>57</v>
      </c>
      <c r="E36" s="37" t="s">
        <v>58</v>
      </c>
      <c r="F36" s="16">
        <v>24</v>
      </c>
      <c r="G36" s="11" t="s">
        <v>127</v>
      </c>
      <c r="H36" s="11">
        <v>2</v>
      </c>
      <c r="I36" s="12">
        <v>400000</v>
      </c>
      <c r="J36" s="19">
        <f>I36+200000</f>
        <v>600000</v>
      </c>
      <c r="K36" s="72"/>
    </row>
    <row r="37" spans="1:11" s="7" customFormat="1" ht="15.75">
      <c r="A37" s="16">
        <v>27</v>
      </c>
      <c r="B37" s="37" t="s">
        <v>19</v>
      </c>
      <c r="C37" s="37" t="s">
        <v>50</v>
      </c>
      <c r="D37" s="37" t="s">
        <v>59</v>
      </c>
      <c r="E37" s="37" t="s">
        <v>60</v>
      </c>
      <c r="F37" s="16">
        <v>26</v>
      </c>
      <c r="G37" s="10" t="s">
        <v>126</v>
      </c>
      <c r="H37" s="11">
        <v>6</v>
      </c>
      <c r="I37" s="73">
        <v>400000</v>
      </c>
      <c r="J37" s="74">
        <f>I37+200000</f>
        <v>600000</v>
      </c>
      <c r="K37" s="72"/>
    </row>
    <row r="38" spans="1:11" s="7" customFormat="1" ht="15.75">
      <c r="A38" s="16">
        <v>28</v>
      </c>
      <c r="B38" s="37" t="s">
        <v>19</v>
      </c>
      <c r="C38" s="37" t="s">
        <v>50</v>
      </c>
      <c r="D38" s="37" t="s">
        <v>61</v>
      </c>
      <c r="E38" s="37" t="s">
        <v>62</v>
      </c>
      <c r="F38" s="16">
        <v>26</v>
      </c>
      <c r="G38" s="10" t="s">
        <v>101</v>
      </c>
      <c r="H38" s="11"/>
      <c r="I38" s="73"/>
      <c r="J38" s="74"/>
      <c r="K38" s="72"/>
    </row>
    <row r="39" spans="1:11" s="7" customFormat="1" ht="15.75">
      <c r="A39" s="16">
        <v>29</v>
      </c>
      <c r="B39" s="37" t="s">
        <v>19</v>
      </c>
      <c r="C39" s="37" t="s">
        <v>50</v>
      </c>
      <c r="D39" s="37"/>
      <c r="E39" s="37"/>
      <c r="F39" s="16">
        <v>26</v>
      </c>
      <c r="G39" s="10" t="s">
        <v>25</v>
      </c>
      <c r="H39" s="10"/>
      <c r="I39" s="12">
        <v>300000</v>
      </c>
      <c r="J39" s="12">
        <v>300000</v>
      </c>
      <c r="K39" s="10"/>
    </row>
    <row r="40" spans="1:11" s="7" customFormat="1" ht="15.75">
      <c r="A40" s="16">
        <v>30</v>
      </c>
      <c r="B40" s="37" t="s">
        <v>19</v>
      </c>
      <c r="C40" s="37" t="s">
        <v>63</v>
      </c>
      <c r="D40" s="37" t="s">
        <v>64</v>
      </c>
      <c r="E40" s="37" t="s">
        <v>65</v>
      </c>
      <c r="F40" s="16">
        <v>27</v>
      </c>
      <c r="G40" s="10" t="s">
        <v>102</v>
      </c>
      <c r="H40" s="10"/>
      <c r="I40" s="73">
        <v>1000000</v>
      </c>
      <c r="J40" s="74">
        <f>I40+200000</f>
        <v>1200000</v>
      </c>
      <c r="K40" s="72"/>
    </row>
    <row r="41" spans="1:11" s="7" customFormat="1" ht="15.75">
      <c r="A41" s="16">
        <v>31</v>
      </c>
      <c r="B41" s="37" t="s">
        <v>19</v>
      </c>
      <c r="C41" s="37" t="s">
        <v>63</v>
      </c>
      <c r="D41" s="37" t="s">
        <v>66</v>
      </c>
      <c r="E41" s="37" t="s">
        <v>67</v>
      </c>
      <c r="F41" s="16">
        <v>27</v>
      </c>
      <c r="G41" s="10" t="s">
        <v>103</v>
      </c>
      <c r="H41" s="10"/>
      <c r="I41" s="73"/>
      <c r="J41" s="74"/>
      <c r="K41" s="72"/>
    </row>
    <row r="42" spans="1:11" s="7" customFormat="1" ht="15.75">
      <c r="A42" s="16">
        <v>32</v>
      </c>
      <c r="B42" s="37" t="s">
        <v>19</v>
      </c>
      <c r="C42" s="37" t="s">
        <v>63</v>
      </c>
      <c r="D42" s="37"/>
      <c r="E42" s="37"/>
      <c r="F42" s="16"/>
      <c r="G42" s="10" t="s">
        <v>25</v>
      </c>
      <c r="H42" s="10"/>
      <c r="I42" s="12">
        <v>400000</v>
      </c>
      <c r="J42" s="12">
        <v>400000</v>
      </c>
      <c r="K42" s="10"/>
    </row>
    <row r="43" spans="1:11" s="7" customFormat="1" ht="31.5">
      <c r="A43" s="16">
        <v>33</v>
      </c>
      <c r="B43" s="37" t="s">
        <v>19</v>
      </c>
      <c r="C43" s="37" t="s">
        <v>63</v>
      </c>
      <c r="D43" s="37" t="s">
        <v>68</v>
      </c>
      <c r="E43" s="37" t="s">
        <v>69</v>
      </c>
      <c r="F43" s="16">
        <v>28</v>
      </c>
      <c r="G43" s="10" t="s">
        <v>124</v>
      </c>
      <c r="H43" s="10"/>
      <c r="I43" s="73">
        <v>1000000</v>
      </c>
      <c r="J43" s="74">
        <v>1200000</v>
      </c>
      <c r="K43" s="72"/>
    </row>
    <row r="44" spans="1:11" s="7" customFormat="1" ht="31.5">
      <c r="A44" s="16">
        <v>34</v>
      </c>
      <c r="B44" s="37" t="s">
        <v>19</v>
      </c>
      <c r="C44" s="37" t="s">
        <v>63</v>
      </c>
      <c r="D44" s="37" t="s">
        <v>70</v>
      </c>
      <c r="E44" s="37" t="s">
        <v>71</v>
      </c>
      <c r="F44" s="16">
        <v>28</v>
      </c>
      <c r="G44" s="10" t="s">
        <v>125</v>
      </c>
      <c r="H44" s="10" t="s">
        <v>112</v>
      </c>
      <c r="I44" s="73"/>
      <c r="J44" s="74"/>
      <c r="K44" s="72"/>
    </row>
    <row r="45" spans="1:11" s="7" customFormat="1" ht="31.5">
      <c r="A45" s="16">
        <v>35</v>
      </c>
      <c r="B45" s="37" t="s">
        <v>19</v>
      </c>
      <c r="C45" s="37" t="s">
        <v>63</v>
      </c>
      <c r="D45" s="37" t="s">
        <v>72</v>
      </c>
      <c r="E45" s="37" t="s">
        <v>73</v>
      </c>
      <c r="F45" s="16">
        <v>28</v>
      </c>
      <c r="G45" s="10" t="s">
        <v>104</v>
      </c>
      <c r="H45" s="10"/>
      <c r="I45" s="73"/>
      <c r="J45" s="74"/>
      <c r="K45" s="72"/>
    </row>
    <row r="46" spans="1:11" s="7" customFormat="1" ht="15.75">
      <c r="A46" s="16">
        <v>36</v>
      </c>
      <c r="B46" s="37" t="s">
        <v>19</v>
      </c>
      <c r="C46" s="37" t="s">
        <v>63</v>
      </c>
      <c r="D46" s="37"/>
      <c r="E46" s="37"/>
      <c r="F46" s="16">
        <v>28</v>
      </c>
      <c r="G46" s="10" t="s">
        <v>25</v>
      </c>
      <c r="H46" s="10"/>
      <c r="I46" s="12">
        <v>400000</v>
      </c>
      <c r="J46" s="12">
        <v>400000</v>
      </c>
      <c r="K46" s="10"/>
    </row>
    <row r="47" spans="1:11" s="7" customFormat="1" ht="31.5">
      <c r="A47" s="16">
        <v>37</v>
      </c>
      <c r="B47" s="37" t="s">
        <v>19</v>
      </c>
      <c r="C47" s="37" t="s">
        <v>63</v>
      </c>
      <c r="D47" s="37" t="s">
        <v>74</v>
      </c>
      <c r="E47" s="37" t="s">
        <v>75</v>
      </c>
      <c r="F47" s="16">
        <v>29</v>
      </c>
      <c r="G47" s="10" t="s">
        <v>105</v>
      </c>
      <c r="H47" s="10"/>
      <c r="I47" s="73">
        <v>1000000</v>
      </c>
      <c r="J47" s="74">
        <f>I47+200000</f>
        <v>1200000</v>
      </c>
      <c r="K47" s="72"/>
    </row>
    <row r="48" spans="1:11" s="7" customFormat="1" ht="15.75">
      <c r="A48" s="16">
        <v>38</v>
      </c>
      <c r="B48" s="37" t="s">
        <v>19</v>
      </c>
      <c r="C48" s="37" t="s">
        <v>63</v>
      </c>
      <c r="D48" s="37" t="s">
        <v>76</v>
      </c>
      <c r="E48" s="37" t="s">
        <v>77</v>
      </c>
      <c r="F48" s="16">
        <v>29</v>
      </c>
      <c r="G48" s="10" t="s">
        <v>113</v>
      </c>
      <c r="H48" s="10"/>
      <c r="I48" s="73"/>
      <c r="J48" s="74"/>
      <c r="K48" s="72"/>
    </row>
    <row r="49" spans="1:11" s="7" customFormat="1" ht="15.75">
      <c r="A49" s="16">
        <v>39</v>
      </c>
      <c r="B49" s="37" t="s">
        <v>19</v>
      </c>
      <c r="C49" s="37" t="s">
        <v>63</v>
      </c>
      <c r="D49" s="37"/>
      <c r="E49" s="37"/>
      <c r="F49" s="16">
        <v>29</v>
      </c>
      <c r="G49" s="10" t="s">
        <v>25</v>
      </c>
      <c r="H49" s="10"/>
      <c r="I49" s="12">
        <v>400000</v>
      </c>
      <c r="J49" s="12">
        <v>400000</v>
      </c>
      <c r="K49" s="10"/>
    </row>
    <row r="50" spans="1:11" s="7" customFormat="1" ht="31.5">
      <c r="A50" s="16">
        <v>40</v>
      </c>
      <c r="B50" s="37" t="s">
        <v>19</v>
      </c>
      <c r="C50" s="37" t="s">
        <v>63</v>
      </c>
      <c r="D50" s="37" t="s">
        <v>78</v>
      </c>
      <c r="E50" s="37" t="s">
        <v>79</v>
      </c>
      <c r="F50" s="16">
        <v>30</v>
      </c>
      <c r="G50" s="10" t="s">
        <v>123</v>
      </c>
      <c r="H50" s="10">
        <v>5</v>
      </c>
      <c r="I50" s="12">
        <v>1000000</v>
      </c>
      <c r="J50" s="19">
        <f>I50+200000</f>
        <v>1200000</v>
      </c>
      <c r="K50" s="72"/>
    </row>
    <row r="51" spans="1:11" s="7" customFormat="1" ht="15.75">
      <c r="A51" s="16">
        <v>41</v>
      </c>
      <c r="B51" s="37" t="s">
        <v>80</v>
      </c>
      <c r="C51" s="37" t="s">
        <v>81</v>
      </c>
      <c r="D51" s="37" t="s">
        <v>82</v>
      </c>
      <c r="E51" s="37" t="s">
        <v>83</v>
      </c>
      <c r="F51" s="16">
        <v>23</v>
      </c>
      <c r="G51" s="10" t="s">
        <v>106</v>
      </c>
      <c r="H51" s="10"/>
      <c r="I51" s="12">
        <v>35000</v>
      </c>
      <c r="J51" s="19">
        <v>100000</v>
      </c>
      <c r="K51" s="72"/>
    </row>
    <row r="52" spans="1:11" s="7" customFormat="1" ht="15.75">
      <c r="A52" s="16">
        <v>42</v>
      </c>
      <c r="B52" s="37" t="s">
        <v>80</v>
      </c>
      <c r="C52" s="37" t="s">
        <v>81</v>
      </c>
      <c r="D52" s="37"/>
      <c r="E52" s="37"/>
      <c r="F52" s="16">
        <v>23</v>
      </c>
      <c r="G52" s="10" t="s">
        <v>25</v>
      </c>
      <c r="H52" s="10"/>
      <c r="I52" s="12">
        <v>30000</v>
      </c>
      <c r="J52" s="12">
        <v>70000</v>
      </c>
      <c r="K52" s="10"/>
    </row>
    <row r="53" spans="1:11" s="7" customFormat="1" ht="63">
      <c r="A53" s="16">
        <v>43</v>
      </c>
      <c r="B53" s="37" t="s">
        <v>80</v>
      </c>
      <c r="C53" s="37" t="s">
        <v>84</v>
      </c>
      <c r="D53" s="37" t="s">
        <v>85</v>
      </c>
      <c r="E53" s="37" t="s">
        <v>86</v>
      </c>
      <c r="F53" s="16">
        <v>6</v>
      </c>
      <c r="G53" s="10" t="s">
        <v>114</v>
      </c>
      <c r="H53" s="10"/>
      <c r="I53" s="12">
        <v>35000</v>
      </c>
      <c r="J53" s="19">
        <v>100000</v>
      </c>
      <c r="K53" s="10"/>
    </row>
    <row r="54" spans="1:11" s="7" customFormat="1" ht="15.75">
      <c r="A54" s="16">
        <v>44</v>
      </c>
      <c r="B54" s="37"/>
      <c r="C54" s="37" t="s">
        <v>84</v>
      </c>
      <c r="D54" s="37"/>
      <c r="E54" s="37"/>
      <c r="F54" s="16">
        <v>6</v>
      </c>
      <c r="G54" s="10" t="s">
        <v>25</v>
      </c>
      <c r="H54" s="10"/>
      <c r="I54" s="12">
        <v>30000</v>
      </c>
      <c r="J54" s="12">
        <v>70000</v>
      </c>
      <c r="K54" s="10"/>
    </row>
    <row r="55" spans="1:11" s="7" customFormat="1" ht="15.75">
      <c r="A55" s="16">
        <v>45</v>
      </c>
      <c r="B55" s="37" t="s">
        <v>80</v>
      </c>
      <c r="C55" s="37" t="s">
        <v>84</v>
      </c>
      <c r="D55" s="37" t="s">
        <v>87</v>
      </c>
      <c r="E55" s="37" t="s">
        <v>88</v>
      </c>
      <c r="F55" s="16">
        <v>7</v>
      </c>
      <c r="G55" s="10" t="s">
        <v>107</v>
      </c>
      <c r="H55" s="10"/>
      <c r="I55" s="12">
        <v>35000</v>
      </c>
      <c r="J55" s="19">
        <v>100000</v>
      </c>
      <c r="K55" s="10"/>
    </row>
    <row r="56" spans="1:11" s="7" customFormat="1" ht="15.75">
      <c r="A56" s="16">
        <v>46</v>
      </c>
      <c r="B56" s="37"/>
      <c r="C56" s="37" t="s">
        <v>84</v>
      </c>
      <c r="D56" s="37"/>
      <c r="E56" s="37"/>
      <c r="F56" s="16"/>
      <c r="G56" s="10" t="s">
        <v>25</v>
      </c>
      <c r="H56" s="10"/>
      <c r="I56" s="12">
        <v>30000</v>
      </c>
      <c r="J56" s="12">
        <v>70000</v>
      </c>
      <c r="K56" s="10"/>
    </row>
    <row r="57" spans="1:11" s="7" customFormat="1" ht="15.75">
      <c r="A57" s="16">
        <v>47</v>
      </c>
      <c r="B57" s="37" t="s">
        <v>80</v>
      </c>
      <c r="C57" s="37" t="s">
        <v>84</v>
      </c>
      <c r="D57" s="37" t="s">
        <v>89</v>
      </c>
      <c r="E57" s="37" t="s">
        <v>90</v>
      </c>
      <c r="F57" s="16">
        <v>8</v>
      </c>
      <c r="G57" s="10" t="s">
        <v>115</v>
      </c>
      <c r="H57" s="10"/>
      <c r="I57" s="12">
        <v>35000</v>
      </c>
      <c r="J57" s="19">
        <v>100000</v>
      </c>
      <c r="K57" s="10"/>
    </row>
    <row r="58" spans="1:11" s="7" customFormat="1" ht="15.75">
      <c r="A58" s="16">
        <v>48</v>
      </c>
      <c r="B58" s="37"/>
      <c r="C58" s="37" t="s">
        <v>84</v>
      </c>
      <c r="D58" s="37"/>
      <c r="E58" s="37"/>
      <c r="F58" s="16">
        <v>8</v>
      </c>
      <c r="G58" s="10" t="s">
        <v>25</v>
      </c>
      <c r="H58" s="10"/>
      <c r="I58" s="12">
        <v>30000</v>
      </c>
      <c r="J58" s="12">
        <v>70000</v>
      </c>
      <c r="K58" s="10"/>
    </row>
    <row r="59" spans="1:11" s="7" customFormat="1" ht="15.75">
      <c r="A59" s="16">
        <v>49</v>
      </c>
      <c r="B59" s="37" t="s">
        <v>80</v>
      </c>
      <c r="C59" s="37" t="s">
        <v>84</v>
      </c>
      <c r="D59" s="37" t="s">
        <v>91</v>
      </c>
      <c r="E59" s="37" t="s">
        <v>40</v>
      </c>
      <c r="F59" s="16">
        <v>9</v>
      </c>
      <c r="G59" s="10" t="s">
        <v>108</v>
      </c>
      <c r="H59" s="10"/>
      <c r="I59" s="12">
        <v>35000</v>
      </c>
      <c r="J59" s="19">
        <v>100000</v>
      </c>
      <c r="K59" s="10"/>
    </row>
    <row r="60" spans="1:11" s="7" customFormat="1" ht="15.75">
      <c r="A60" s="13">
        <v>50</v>
      </c>
      <c r="B60" s="13"/>
      <c r="C60" s="13" t="s">
        <v>84</v>
      </c>
      <c r="D60" s="13"/>
      <c r="E60" s="13"/>
      <c r="F60" s="13">
        <v>9</v>
      </c>
      <c r="G60" s="14" t="s">
        <v>25</v>
      </c>
      <c r="H60" s="14"/>
      <c r="I60" s="15">
        <v>30000</v>
      </c>
      <c r="J60" s="15">
        <v>70000</v>
      </c>
      <c r="K60" s="14"/>
    </row>
    <row r="61" spans="1:11" s="26" customFormat="1">
      <c r="A61" s="23"/>
      <c r="B61" s="23"/>
      <c r="C61" s="23"/>
      <c r="D61" s="40"/>
      <c r="E61" s="40"/>
      <c r="F61" s="25"/>
      <c r="I61" s="24"/>
    </row>
    <row r="62" spans="1:11" s="26" customFormat="1">
      <c r="A62" s="23"/>
      <c r="B62" s="23"/>
      <c r="C62" s="23"/>
      <c r="D62" s="40"/>
      <c r="E62" s="40"/>
      <c r="F62" s="25"/>
      <c r="I62" s="24"/>
    </row>
    <row r="63" spans="1:11" s="26" customFormat="1">
      <c r="A63" s="23"/>
      <c r="B63" s="23"/>
      <c r="C63" s="23"/>
      <c r="D63" s="40"/>
      <c r="E63" s="40"/>
      <c r="F63" s="25"/>
      <c r="I63" s="24"/>
    </row>
  </sheetData>
  <autoFilter ref="A10:I60"/>
  <mergeCells count="53">
    <mergeCell ref="F2:J2"/>
    <mergeCell ref="A1:C1"/>
    <mergeCell ref="A2:C2"/>
    <mergeCell ref="A4:J4"/>
    <mergeCell ref="J8:J9"/>
    <mergeCell ref="I8:I9"/>
    <mergeCell ref="H8:H9"/>
    <mergeCell ref="F8:F9"/>
    <mergeCell ref="C8:C9"/>
    <mergeCell ref="A8:A9"/>
    <mergeCell ref="B8:B9"/>
    <mergeCell ref="G8:G9"/>
    <mergeCell ref="D8:E8"/>
    <mergeCell ref="F1:J1"/>
    <mergeCell ref="K8:K9"/>
    <mergeCell ref="A5:J5"/>
    <mergeCell ref="A6:I6"/>
    <mergeCell ref="A7:J7"/>
    <mergeCell ref="I11:I12"/>
    <mergeCell ref="J11:J12"/>
    <mergeCell ref="K11:K12"/>
    <mergeCell ref="I14:I15"/>
    <mergeCell ref="J14:J15"/>
    <mergeCell ref="K14:K15"/>
    <mergeCell ref="I17:I18"/>
    <mergeCell ref="J17:J18"/>
    <mergeCell ref="K17:K18"/>
    <mergeCell ref="I20:I21"/>
    <mergeCell ref="J20:J21"/>
    <mergeCell ref="I23:I24"/>
    <mergeCell ref="J23:J24"/>
    <mergeCell ref="I26:I27"/>
    <mergeCell ref="J26:J27"/>
    <mergeCell ref="K26:K27"/>
    <mergeCell ref="I29:I30"/>
    <mergeCell ref="J29:J30"/>
    <mergeCell ref="K29:K30"/>
    <mergeCell ref="I32:I34"/>
    <mergeCell ref="J32:J34"/>
    <mergeCell ref="K32:K34"/>
    <mergeCell ref="K36:K38"/>
    <mergeCell ref="I37:I38"/>
    <mergeCell ref="J37:J38"/>
    <mergeCell ref="I47:I48"/>
    <mergeCell ref="J47:J48"/>
    <mergeCell ref="K47:K48"/>
    <mergeCell ref="K50:K51"/>
    <mergeCell ref="I40:I41"/>
    <mergeCell ref="J40:J41"/>
    <mergeCell ref="K40:K41"/>
    <mergeCell ref="I43:I45"/>
    <mergeCell ref="J43:J45"/>
    <mergeCell ref="K43:K45"/>
  </mergeCells>
  <phoneticPr fontId="0" type="noConversion"/>
  <pageMargins left="1.29" right="0.196850393700787" top="0.39370078740157499" bottom="0.511811023622047" header="0.196850393700787" footer="0.196850393700787"/>
  <pageSetup paperSize="9" orientation="landscape" r:id="rId1"/>
  <headerFooter alignWithMargins="0">
    <oddFooter>&amp;C&amp;"times,Regular"&amp;10&amp;P&amp;R&amp;"times,Italic"&amp;10Bảng giá đất xã Nậm Cắn huyện Kỳ Sơn giai đoạn 2020-2024</oddFooter>
  </headerFooter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SheetLayoutView="100" workbookViewId="0">
      <selection activeCell="A18" sqref="A18"/>
    </sheetView>
  </sheetViews>
  <sheetFormatPr defaultRowHeight="15.75"/>
  <cols>
    <col min="1" max="1" width="8.25" style="45" customWidth="1"/>
    <col min="2" max="2" width="31.5" style="45" customWidth="1"/>
    <col min="3" max="3" width="70.625" style="68" customWidth="1"/>
    <col min="4" max="4" width="16" style="45" customWidth="1"/>
    <col min="5" max="5" width="0.125" style="45" hidden="1" customWidth="1"/>
    <col min="6" max="6" width="8.875" style="45" hidden="1" customWidth="1"/>
    <col min="7" max="12" width="9" style="45" hidden="1" customWidth="1"/>
    <col min="13" max="16384" width="9" style="45"/>
  </cols>
  <sheetData>
    <row r="1" spans="1:12" ht="33.75" customHeight="1">
      <c r="A1" s="97" t="s">
        <v>122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2" s="51" customFormat="1" ht="67.5" customHeight="1">
      <c r="A2" s="46" t="s">
        <v>0</v>
      </c>
      <c r="B2" s="47" t="s">
        <v>2</v>
      </c>
      <c r="C2" s="48" t="s">
        <v>10</v>
      </c>
      <c r="D2" s="49" t="s">
        <v>141</v>
      </c>
      <c r="E2" s="50" t="s">
        <v>12</v>
      </c>
    </row>
    <row r="3" spans="1:12" s="51" customFormat="1" ht="15" customHeight="1">
      <c r="A3" s="52">
        <v>1</v>
      </c>
      <c r="B3" s="53" t="s">
        <v>3</v>
      </c>
      <c r="C3" s="54"/>
      <c r="D3" s="52"/>
      <c r="E3" s="55"/>
    </row>
    <row r="4" spans="1:12" s="51" customFormat="1" ht="31.5">
      <c r="A4" s="56"/>
      <c r="B4" s="57" t="s">
        <v>4</v>
      </c>
      <c r="C4" s="58" t="s">
        <v>140</v>
      </c>
      <c r="D4" s="59">
        <v>23000</v>
      </c>
      <c r="E4" s="60"/>
    </row>
    <row r="5" spans="1:12" s="51" customFormat="1" ht="15" customHeight="1">
      <c r="A5" s="56"/>
      <c r="B5" s="57" t="s">
        <v>5</v>
      </c>
      <c r="C5" s="58" t="s">
        <v>1</v>
      </c>
      <c r="D5" s="59">
        <v>20000</v>
      </c>
      <c r="E5" s="60"/>
    </row>
    <row r="6" spans="1:12" ht="15" customHeight="1">
      <c r="A6" s="56">
        <v>2</v>
      </c>
      <c r="B6" s="61" t="s">
        <v>6</v>
      </c>
      <c r="C6" s="62"/>
      <c r="D6" s="63"/>
      <c r="E6" s="64"/>
    </row>
    <row r="7" spans="1:12" ht="31.5">
      <c r="A7" s="65"/>
      <c r="B7" s="57" t="s">
        <v>4</v>
      </c>
      <c r="C7" s="58" t="s">
        <v>140</v>
      </c>
      <c r="D7" s="59">
        <v>23000</v>
      </c>
      <c r="E7" s="60"/>
    </row>
    <row r="8" spans="1:12" ht="15" customHeight="1">
      <c r="A8" s="65"/>
      <c r="B8" s="57" t="s">
        <v>5</v>
      </c>
      <c r="C8" s="58" t="s">
        <v>1</v>
      </c>
      <c r="D8" s="59">
        <v>20000</v>
      </c>
      <c r="E8" s="60"/>
    </row>
    <row r="9" spans="1:12" ht="15" customHeight="1">
      <c r="A9" s="56">
        <v>3</v>
      </c>
      <c r="B9" s="61" t="s">
        <v>7</v>
      </c>
      <c r="C9" s="58"/>
      <c r="D9" s="63"/>
      <c r="E9" s="64"/>
    </row>
    <row r="10" spans="1:12" ht="31.5">
      <c r="A10" s="65"/>
      <c r="B10" s="57" t="s">
        <v>4</v>
      </c>
      <c r="C10" s="58" t="s">
        <v>140</v>
      </c>
      <c r="D10" s="59">
        <v>23000</v>
      </c>
      <c r="E10" s="64"/>
    </row>
    <row r="11" spans="1:12" ht="15" customHeight="1">
      <c r="A11" s="65"/>
      <c r="B11" s="57" t="s">
        <v>5</v>
      </c>
      <c r="C11" s="58" t="s">
        <v>1</v>
      </c>
      <c r="D11" s="59">
        <v>20000</v>
      </c>
      <c r="E11" s="64"/>
    </row>
    <row r="12" spans="1:12" ht="15" customHeight="1">
      <c r="A12" s="56">
        <v>4</v>
      </c>
      <c r="B12" s="61" t="s">
        <v>8</v>
      </c>
      <c r="C12" s="58"/>
      <c r="D12" s="63"/>
      <c r="E12" s="64"/>
    </row>
    <row r="13" spans="1:12" ht="31.5">
      <c r="A13" s="65"/>
      <c r="B13" s="57" t="s">
        <v>4</v>
      </c>
      <c r="C13" s="58" t="s">
        <v>140</v>
      </c>
      <c r="D13" s="59">
        <v>23000</v>
      </c>
      <c r="E13" s="64"/>
    </row>
    <row r="14" spans="1:12" ht="15" customHeight="1">
      <c r="A14" s="65"/>
      <c r="B14" s="57" t="s">
        <v>5</v>
      </c>
      <c r="C14" s="58" t="s">
        <v>1</v>
      </c>
      <c r="D14" s="59">
        <v>20000</v>
      </c>
      <c r="E14" s="64"/>
    </row>
    <row r="15" spans="1:12">
      <c r="A15" s="56">
        <v>5</v>
      </c>
      <c r="B15" s="61" t="s">
        <v>9</v>
      </c>
      <c r="C15" s="58"/>
      <c r="D15" s="66"/>
      <c r="E15" s="67"/>
    </row>
    <row r="16" spans="1:12" ht="31.5">
      <c r="A16" s="65"/>
      <c r="B16" s="57" t="s">
        <v>4</v>
      </c>
      <c r="C16" s="58" t="s">
        <v>140</v>
      </c>
      <c r="D16" s="63">
        <v>6000</v>
      </c>
      <c r="E16" s="64"/>
    </row>
    <row r="17" spans="1:5">
      <c r="A17" s="65"/>
      <c r="B17" s="57" t="s">
        <v>5</v>
      </c>
      <c r="C17" s="58" t="s">
        <v>1</v>
      </c>
      <c r="D17" s="63">
        <v>4500</v>
      </c>
      <c r="E17" s="64"/>
    </row>
    <row r="18" spans="1:5" s="70" customFormat="1">
      <c r="A18" s="71">
        <v>6</v>
      </c>
      <c r="B18" s="98" t="s">
        <v>143</v>
      </c>
      <c r="C18" s="99"/>
      <c r="D18" s="69">
        <v>23000</v>
      </c>
    </row>
    <row r="19" spans="1:5" ht="26.25" customHeight="1">
      <c r="C19" s="96" t="s">
        <v>142</v>
      </c>
      <c r="D19" s="96"/>
      <c r="E19" s="96"/>
    </row>
  </sheetData>
  <mergeCells count="3">
    <mergeCell ref="C19:E19"/>
    <mergeCell ref="A1:L1"/>
    <mergeCell ref="B18:C18"/>
  </mergeCells>
  <phoneticPr fontId="0" type="noConversion"/>
  <pageMargins left="0.59055118110236204" right="0.196850393700787" top="0.39370078740157499" bottom="0.43307086614173201" header="0.196850393700787" footer="0.196850393700787"/>
  <pageSetup paperSize="9" orientation="landscape" useFirstPageNumber="1" r:id="rId1"/>
  <headerFooter alignWithMargins="0">
    <oddFooter>&amp;C&amp;"times,Regular"&amp;10&amp;P&amp;R&amp;"+,Italic"&amp;10Bảng giá đất xã Nậm Cắn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Đất ở và đất phi nông nghiệp</vt:lpstr>
      <vt:lpstr>Dat NN xa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2020-01-18T01:04:39Z</cp:lastPrinted>
  <dcterms:created xsi:type="dcterms:W3CDTF">2007-08-24T06:18:22Z</dcterms:created>
  <dcterms:modified xsi:type="dcterms:W3CDTF">2020-01-18T01:05:03Z</dcterms:modified>
</cp:coreProperties>
</file>